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2" i="1" l="1"/>
  <c r="G6" i="1" l="1"/>
  <c r="G7" i="1"/>
  <c r="G8" i="1"/>
  <c r="G9" i="1"/>
  <c r="G10" i="1"/>
  <c r="G11" i="1"/>
  <c r="G13" i="1"/>
  <c r="G14" i="1"/>
  <c r="G15" i="1"/>
  <c r="G16" i="1"/>
  <c r="G17" i="1"/>
  <c r="G18" i="1"/>
  <c r="G19" i="1" l="1"/>
  <c r="G20" i="1"/>
  <c r="G21" i="1"/>
  <c r="G22" i="1" l="1"/>
  <c r="F28" i="1" s="1"/>
  <c r="F26" i="1" l="1"/>
</calcChain>
</file>

<file path=xl/sharedStrings.xml><?xml version="1.0" encoding="utf-8"?>
<sst xmlns="http://schemas.openxmlformats.org/spreadsheetml/2006/main" count="43" uniqueCount="20">
  <si>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</si>
  <si>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</si>
  <si>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</si>
  <si>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</si>
  <si>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</si>
  <si>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</si>
  <si>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</si>
  <si>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</si>
  <si>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</si>
  <si>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</si>
  <si>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Codice Imei</t>
  </si>
  <si>
    <t>Samsung Galaxy Note 8 Midnight Black</t>
  </si>
  <si>
    <t>APPLE iPhone 8 Plus 256G SpGr MQ8P2QL/A</t>
  </si>
  <si>
    <t>APPLE IPHONE 7 PLUS BLACK 256G MN4W2QL/A</t>
  </si>
  <si>
    <t>APPLE IPHONE 7 PLUS BLACK 128G MN4M2QL/A</t>
  </si>
  <si>
    <t>APPLE iPhone 8 Plus 256G Silv MQ8Q2QL/A</t>
  </si>
  <si>
    <t>APPLE iPhone X 256G Space Grey MQAF2QL/A</t>
  </si>
  <si>
    <t>HUAWEI P10 4G Graphite Black</t>
  </si>
  <si>
    <t>HUAWEI Mate 10 Lite Aurora Blue</t>
  </si>
  <si>
    <t>RdA 50526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</si>
</sst>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1" fontId="17" fillId="0" borderId="10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" fontId="17" fillId="0" borderId="14" xfId="0" applyNumberFormat="1" applyFont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7" fillId="0" borderId="15" xfId="0" applyFont="1" applyBorder="1" applyAlignment="1">
      <alignment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8"/>
  <sheetViews>
    <sheetView tabSelected="1" topLeftCell="A13" zoomScaleNormal="100" workbookViewId="0">
      <selection activeCell="C16" sqref="C1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5" customWidth="1"/>
    <col min="5" max="5" width="10.42578125" customWidth="1"/>
    <col min="6" max="6" width="23.42578125" customWidth="1"/>
    <col min="7" max="7" width="24.7109375" customWidth="1"/>
  </cols>
  <sheetData>
    <row r="2" spans="3:8" ht="15.75" x14ac:dyDescent="0.25">
      <c r="C2" s="17" t="s">
        <v>19</v>
      </c>
      <c r="D2" s="17"/>
      <c r="H2" s="1"/>
    </row>
    <row r="3" spans="3:8" ht="18" customHeight="1" thickBot="1" x14ac:dyDescent="0.3">
      <c r="H3" s="9"/>
    </row>
    <row r="4" spans="3:8" ht="15.75" thickBot="1" x14ac:dyDescent="0.3">
      <c r="F4" s="8" t="s">
        <v>0</v>
      </c>
      <c r="H4" s="9"/>
    </row>
    <row r="5" spans="3:8" ht="60.75" customHeight="1" thickBot="1" x14ac:dyDescent="0.3">
      <c r="C5" s="18" t="s">
        <v>10</v>
      </c>
      <c r="D5" s="16" t="s">
        <v>1</v>
      </c>
      <c r="E5" s="26" t="s">
        <v>9</v>
      </c>
      <c r="F5" s="27" t="s">
        <v>7</v>
      </c>
      <c r="G5" s="13" t="s">
        <v>2</v>
      </c>
    </row>
    <row r="6" spans="3:8" ht="61.5" customHeight="1" thickBot="1" x14ac:dyDescent="0.3">
      <c r="C6" s="29">
        <v>352003099994053</v>
      </c>
      <c r="D6" s="31" t="s">
        <v>11</v>
      </c>
      <c r="E6" s="30" t="s">
        <v>6</v>
      </c>
      <c r="F6" s="28"/>
      <c r="G6" s="14">
        <f t="shared" ref="G6:G18" si="0">E6*F6</f>
        <v>0</v>
      </c>
    </row>
    <row r="7" spans="3:8" ht="61.5" customHeight="1" thickBot="1" x14ac:dyDescent="0.3">
      <c r="C7" s="24">
        <v>354835098967855</v>
      </c>
      <c r="D7" s="41" t="s">
        <v>12</v>
      </c>
      <c r="E7" s="39" t="s">
        <v>6</v>
      </c>
      <c r="F7" s="23"/>
      <c r="G7" s="14">
        <f t="shared" si="0"/>
        <v>0</v>
      </c>
    </row>
    <row r="8" spans="3:8" ht="61.5" customHeight="1" thickBot="1" x14ac:dyDescent="0.3">
      <c r="C8" s="29">
        <v>354838099473048</v>
      </c>
      <c r="D8" s="31" t="s">
        <v>12</v>
      </c>
      <c r="E8" s="30" t="s">
        <v>6</v>
      </c>
      <c r="F8" s="23"/>
      <c r="G8" s="14">
        <f t="shared" si="0"/>
        <v>0</v>
      </c>
    </row>
    <row r="9" spans="3:8" ht="61.5" customHeight="1" thickBot="1" x14ac:dyDescent="0.3">
      <c r="C9" s="24">
        <v>355347084054499</v>
      </c>
      <c r="D9" s="41" t="s">
        <v>13</v>
      </c>
      <c r="E9" s="39" t="s">
        <v>6</v>
      </c>
      <c r="F9" s="23"/>
      <c r="G9" s="14">
        <f t="shared" si="0"/>
        <v>0</v>
      </c>
    </row>
    <row r="10" spans="3:8" ht="61.5" customHeight="1" thickBot="1" x14ac:dyDescent="0.3">
      <c r="C10" s="29">
        <v>355348083900039</v>
      </c>
      <c r="D10" s="31" t="s">
        <v>13</v>
      </c>
      <c r="E10" s="30" t="s">
        <v>6</v>
      </c>
      <c r="F10" s="23"/>
      <c r="G10" s="14">
        <f t="shared" si="0"/>
        <v>0</v>
      </c>
    </row>
    <row r="11" spans="3:8" ht="61.5" customHeight="1" thickBot="1" x14ac:dyDescent="0.3">
      <c r="C11" s="24">
        <v>355351083746303</v>
      </c>
      <c r="D11" s="25" t="s">
        <v>13</v>
      </c>
      <c r="E11" s="39" t="s">
        <v>6</v>
      </c>
      <c r="F11" s="23"/>
      <c r="G11" s="14">
        <f t="shared" si="0"/>
        <v>0</v>
      </c>
    </row>
    <row r="12" spans="3:8" ht="61.5" customHeight="1" thickBot="1" x14ac:dyDescent="0.3">
      <c r="C12" s="24">
        <v>355353083895098</v>
      </c>
      <c r="D12" s="38" t="s">
        <v>13</v>
      </c>
      <c r="E12" s="40" t="s">
        <v>6</v>
      </c>
      <c r="F12" s="23"/>
      <c r="G12" s="14">
        <f t="shared" si="0"/>
        <v>0</v>
      </c>
    </row>
    <row r="13" spans="3:8" ht="61.5" customHeight="1" thickBot="1" x14ac:dyDescent="0.3">
      <c r="C13" s="24">
        <v>355355088872717</v>
      </c>
      <c r="D13" s="41" t="s">
        <v>14</v>
      </c>
      <c r="E13" s="39" t="s">
        <v>6</v>
      </c>
      <c r="F13" s="23"/>
      <c r="G13" s="14">
        <f t="shared" si="0"/>
        <v>0</v>
      </c>
    </row>
    <row r="14" spans="3:8" ht="61.5" customHeight="1" thickBot="1" x14ac:dyDescent="0.3">
      <c r="C14" s="29">
        <v>355356088855470</v>
      </c>
      <c r="D14" s="31" t="s">
        <v>13</v>
      </c>
      <c r="E14" s="30" t="s">
        <v>6</v>
      </c>
      <c r="F14" s="23"/>
      <c r="G14" s="14">
        <f t="shared" si="0"/>
        <v>0</v>
      </c>
    </row>
    <row r="15" spans="3:8" ht="61.5" customHeight="1" thickBot="1" x14ac:dyDescent="0.3">
      <c r="C15" s="29">
        <v>356769084475342</v>
      </c>
      <c r="D15" s="31" t="s">
        <v>12</v>
      </c>
      <c r="E15" s="30" t="s">
        <v>6</v>
      </c>
      <c r="F15" s="23"/>
      <c r="G15" s="14">
        <f t="shared" si="0"/>
        <v>0</v>
      </c>
    </row>
    <row r="16" spans="3:8" ht="61.5" customHeight="1" thickBot="1" x14ac:dyDescent="0.3">
      <c r="C16" s="29">
        <v>356771081285377</v>
      </c>
      <c r="D16" s="31" t="s">
        <v>12</v>
      </c>
      <c r="E16" s="30" t="s">
        <v>6</v>
      </c>
      <c r="F16" s="23"/>
      <c r="G16" s="14">
        <f t="shared" si="0"/>
        <v>0</v>
      </c>
    </row>
    <row r="17" spans="3:10" ht="61.5" customHeight="1" thickBot="1" x14ac:dyDescent="0.3">
      <c r="C17" s="24">
        <v>356775088918450</v>
      </c>
      <c r="D17" s="38" t="s">
        <v>15</v>
      </c>
      <c r="E17" s="40" t="s">
        <v>6</v>
      </c>
      <c r="F17" s="23"/>
      <c r="G17" s="14">
        <f t="shared" si="0"/>
        <v>0</v>
      </c>
    </row>
    <row r="18" spans="3:10" ht="61.5" customHeight="1" thickBot="1" x14ac:dyDescent="0.3">
      <c r="C18" s="24">
        <v>358629090904016</v>
      </c>
      <c r="D18" s="42" t="s">
        <v>12</v>
      </c>
      <c r="E18" s="40" t="s">
        <v>6</v>
      </c>
      <c r="F18" s="23"/>
      <c r="G18" s="14">
        <f t="shared" si="0"/>
        <v>0</v>
      </c>
    </row>
    <row r="19" spans="3:10" ht="61.5" customHeight="1" thickBot="1" x14ac:dyDescent="0.3">
      <c r="C19" s="29">
        <v>359406082679024</v>
      </c>
      <c r="D19" s="31" t="s">
        <v>16</v>
      </c>
      <c r="E19" s="30" t="s">
        <v>6</v>
      </c>
      <c r="F19" s="23"/>
      <c r="G19" s="14">
        <f t="shared" ref="G19:G21" si="1">E19*F19</f>
        <v>0</v>
      </c>
    </row>
    <row r="20" spans="3:10" ht="61.5" customHeight="1" thickBot="1" x14ac:dyDescent="0.3">
      <c r="C20" s="29">
        <v>865545034988871</v>
      </c>
      <c r="D20" s="31" t="s">
        <v>17</v>
      </c>
      <c r="E20" s="30" t="s">
        <v>6</v>
      </c>
      <c r="F20" s="23"/>
      <c r="G20" s="14">
        <f t="shared" si="1"/>
        <v>0</v>
      </c>
    </row>
    <row r="21" spans="3:10" ht="61.5" customHeight="1" thickBot="1" x14ac:dyDescent="0.3">
      <c r="C21" s="24">
        <v>866532034583083</v>
      </c>
      <c r="D21" s="25" t="s">
        <v>18</v>
      </c>
      <c r="E21" s="15" t="s">
        <v>6</v>
      </c>
      <c r="F21" s="23"/>
      <c r="G21" s="14">
        <f t="shared" si="1"/>
        <v>0</v>
      </c>
    </row>
    <row r="22" spans="3:10" ht="74.25" customHeight="1" thickBot="1" x14ac:dyDescent="0.3">
      <c r="C22" s="19"/>
      <c r="D22" s="20" t="s">
        <v>3</v>
      </c>
      <c r="E22" s="20"/>
      <c r="F22" s="22"/>
      <c r="G22" s="21">
        <f>IF((SUM(G6:G21))&lt;=F24,(SUM(G6:G21)),"ERRORE l'importo offerto supera la base d'asta")</f>
        <v>0</v>
      </c>
    </row>
    <row r="23" spans="3:10" ht="12.75" customHeight="1" thickBot="1" x14ac:dyDescent="0.3">
      <c r="F23" s="1"/>
      <c r="G23" s="4"/>
      <c r="H23" s="2"/>
      <c r="I23" s="2"/>
      <c r="J23" s="2"/>
    </row>
    <row r="24" spans="3:10" s="2" customFormat="1" ht="41.25" customHeight="1" thickBot="1" x14ac:dyDescent="0.3">
      <c r="D24" s="12" t="s">
        <v>5</v>
      </c>
      <c r="F24" s="32">
        <v>738</v>
      </c>
      <c r="G24" s="33"/>
    </row>
    <row r="25" spans="3:10" s="2" customFormat="1" ht="15" customHeight="1" thickBot="1" x14ac:dyDescent="0.3">
      <c r="D25" s="3"/>
      <c r="F25" s="6"/>
    </row>
    <row r="26" spans="3:10" s="2" customFormat="1" ht="66" customHeight="1" thickBot="1" x14ac:dyDescent="0.3">
      <c r="D26" s="12" t="s">
        <v>8</v>
      </c>
      <c r="F26" s="34" t="str">
        <f>IF(G22&gt;F24,"ATTENZIONE: L'offerta complessiva è superiore alla Base d'asta","OK")</f>
        <v>OK</v>
      </c>
      <c r="G26" s="35"/>
      <c r="H26"/>
      <c r="I26"/>
      <c r="J26"/>
    </row>
    <row r="27" spans="3:10" s="2" customFormat="1" ht="15" customHeight="1" thickBot="1" x14ac:dyDescent="0.3">
      <c r="D27" s="5"/>
      <c r="F27" s="10"/>
      <c r="H27" s="11"/>
      <c r="I27" s="11"/>
      <c r="J27" s="11"/>
    </row>
    <row r="28" spans="3:10" ht="31.5" customHeight="1" thickBot="1" x14ac:dyDescent="0.3">
      <c r="D28" s="7" t="s">
        <v>4</v>
      </c>
      <c r="F28" s="36">
        <f>IF((G22&lt;=F24),G22,"ERRORE")</f>
        <v>0</v>
      </c>
      <c r="G28" s="37"/>
    </row>
  </sheetData>
  <sheetProtection algorithmName="SHA-512" hashValue="aLcLij9HYydrEWpWbIn7/OQ3lJA1gAeDdkqYQaMti6Kag0uyTiSEgHI8mSYW0ICia9DpBwL2rhw2U83GlROmbA==" saltValue="8fp3UsLt2+Ho1DTHqQPeBA==" spinCount="100000" sheet="1" objects="1" scenarios="1"/>
  <mergeCells count="3">
    <mergeCell ref="F24:G24"/>
    <mergeCell ref="F26:G26"/>
    <mergeCell ref="F28:G28"/>
  </mergeCells>
  <conditionalFormatting sqref="F28">
    <cfRule type="cellIs" dxfId="5" priority="6" operator="equal">
      <formula>$F$24</formula>
    </cfRule>
    <cfRule type="cellIs" dxfId="4" priority="7" operator="lessThan">
      <formula>$F$24</formula>
    </cfRule>
    <cfRule type="cellIs" dxfId="3" priority="9" operator="greaterThan">
      <formula>$F$24</formula>
    </cfRule>
  </conditionalFormatting>
  <conditionalFormatting sqref="G22">
    <cfRule type="cellIs" dxfId="2" priority="10" operator="greaterThan">
      <formula>#REF!</formula>
    </cfRule>
  </conditionalFormatting>
  <conditionalFormatting sqref="F28:G28">
    <cfRule type="cellIs" dxfId="1" priority="1" operator="greaterThan">
      <formula>$F$24</formula>
    </cfRule>
    <cfRule type="cellIs" dxfId="0" priority="2" operator="lessThanOrEqual">
      <formula>$F$24</formula>
    </cfRule>
  </conditionalFormatting>
  <dataValidations count="1">
    <dataValidation type="custom" operator="equal" allowBlank="1" showInputMessage="1" showErrorMessage="1" error="Non è possibile inserire più di due cifre decimali" sqref="F7:F21 D6">
      <formula1>(LEN(D6)-LEN(INT(D6)))&lt;=3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2021-01-20T11:38:59Z</dcterms:modified>
</cp:coreProperties>
</file>